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40_ＰＣ\PC同好会\41_金銭出納帳\"/>
    </mc:Choice>
  </mc:AlternateContent>
  <xr:revisionPtr revIDLastSave="0" documentId="13_ncr:1_{BAD04D32-1DF3-4241-B63A-1F3373932D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年 (4_24)" sheetId="3" r:id="rId1"/>
    <sheet name="2025年" sheetId="1" r:id="rId2"/>
    <sheet name="help" sheetId="2" r:id="rId3"/>
  </sheets>
  <definedNames>
    <definedName name="_xlnm.Print_Area" localSheetId="1">'2025年'!$A$1:$N$19</definedName>
    <definedName name="_xlnm.Print_Area" localSheetId="0">'2025年 (4_24)'!$A$1:$I$17</definedName>
    <definedName name="_xlnm.Print_Titles" localSheetId="1">'2025年'!$1:$1</definedName>
    <definedName name="_xlnm.Print_Titles" localSheetId="0">'2025年 (4_24)'!$1:$1</definedName>
    <definedName name="科目" localSheetId="0">'2025年 (4_24)'!$J$1:$J$10</definedName>
    <definedName name="科目">'2025年'!$O$1:$O$10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3" l="1"/>
  <c r="G7" i="3" s="1"/>
  <c r="G8" i="3" s="1"/>
  <c r="G9" i="3" s="1"/>
  <c r="G10" i="3" s="1"/>
  <c r="G11" i="3" s="1"/>
  <c r="G12" i="3" s="1"/>
  <c r="G13" i="3" s="1"/>
  <c r="G2" i="3"/>
  <c r="G3" i="3" s="1"/>
  <c r="G4" i="3" s="1"/>
  <c r="G5" i="3" s="1"/>
  <c r="M5" i="1"/>
  <c r="M4" i="1"/>
  <c r="M3" i="1"/>
  <c r="M2" i="1"/>
  <c r="K4" i="1"/>
  <c r="K3" i="1"/>
  <c r="K2" i="1"/>
  <c r="F19" i="1"/>
  <c r="E19" i="1"/>
  <c r="G2" i="1"/>
  <c r="G3" i="1" s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9" i="1" l="1"/>
  <c r="M6" i="1"/>
  <c r="G18" i="1"/>
  <c r="K6" i="1"/>
</calcChain>
</file>

<file path=xl/sharedStrings.xml><?xml version="1.0" encoding="utf-8"?>
<sst xmlns="http://schemas.openxmlformats.org/spreadsheetml/2006/main" count="111" uniqueCount="39">
  <si>
    <t>年月日</t>
    <rPh sb="0" eb="3">
      <t>ネンガッピ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</si>
  <si>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</si>
  <si>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</si>
  <si>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残高</t>
    <rPh sb="0" eb="2">
      <t>ザンダカ</t>
    </rPh>
    <phoneticPr fontId="1"/>
  </si>
  <si>
    <t>摘要</t>
    <rPh sb="0" eb="2">
      <t>テキヨウ</t>
    </rPh>
    <phoneticPr fontId="1"/>
  </si>
  <si>
    <t>相手先</t>
    <rPh sb="0" eb="3">
      <t>アイテサキ</t>
    </rPh>
    <phoneticPr fontId="1"/>
  </si>
  <si>
    <t>前年度繰越金</t>
  </si>
  <si>
    <t>前年度繰越金</t>
    <rPh sb="0" eb="3">
      <t>ゼンネンド</t>
    </rPh>
    <rPh sb="3" eb="6">
      <t>クリコシキン</t>
    </rPh>
    <phoneticPr fontId="1"/>
  </si>
  <si>
    <t>教室使用料</t>
  </si>
  <si>
    <t>教室使用料</t>
    <rPh sb="0" eb="5">
      <t>キョウシツシヨウリョウ</t>
    </rPh>
    <phoneticPr fontId="1"/>
  </si>
  <si>
    <t>忘年会</t>
    <rPh sb="0" eb="3">
      <t>ボウネンカイ</t>
    </rPh>
    <phoneticPr fontId="1"/>
  </si>
  <si>
    <t>その他支出</t>
  </si>
  <si>
    <t>その他支出</t>
    <rPh sb="2" eb="3">
      <t>タ</t>
    </rPh>
    <rPh sb="3" eb="5">
      <t>シシュツ</t>
    </rPh>
    <phoneticPr fontId="1"/>
  </si>
  <si>
    <t>会費</t>
  </si>
  <si>
    <t>会費</t>
    <rPh sb="0" eb="2">
      <t>カイヒ</t>
    </rPh>
    <phoneticPr fontId="1"/>
  </si>
  <si>
    <t>その他収入</t>
  </si>
  <si>
    <t>その他収入</t>
    <rPh sb="2" eb="5">
      <t>タシュウニュウ</t>
    </rPh>
    <phoneticPr fontId="1"/>
  </si>
  <si>
    <t>次年度繰越金</t>
  </si>
  <si>
    <t>次年度繰越金</t>
    <rPh sb="0" eb="3">
      <t>ジネンド</t>
    </rPh>
    <rPh sb="3" eb="6">
      <t>クリコシキン</t>
    </rPh>
    <phoneticPr fontId="1"/>
  </si>
  <si>
    <t>懇親会</t>
  </si>
  <si>
    <t>懇親会</t>
    <rPh sb="0" eb="3">
      <t>コンシンカイ</t>
    </rPh>
    <phoneticPr fontId="1"/>
  </si>
  <si>
    <t>備考</t>
    <rPh sb="0" eb="2">
      <t>ビコウ</t>
    </rPh>
    <phoneticPr fontId="1"/>
  </si>
  <si>
    <t>内容</t>
    <rPh sb="0" eb="2">
      <t>ナイヨウ</t>
    </rPh>
    <phoneticPr fontId="1"/>
  </si>
  <si>
    <t>科目</t>
    <rPh sb="0" eb="2">
      <t>カモク</t>
    </rPh>
    <phoneticPr fontId="1"/>
  </si>
  <si>
    <t>1000x10名</t>
    <rPh sb="7" eb="8">
      <t>メイ</t>
    </rPh>
    <phoneticPr fontId="1"/>
  </si>
  <si>
    <t>1000x11名</t>
    <rPh sb="7" eb="8">
      <t>メイ</t>
    </rPh>
    <phoneticPr fontId="1"/>
  </si>
  <si>
    <t>熊取町</t>
    <rPh sb="0" eb="3">
      <t>クマトリチョウ</t>
    </rPh>
    <phoneticPr fontId="1"/>
  </si>
  <si>
    <t>合計</t>
    <rPh sb="0" eb="2">
      <t>ゴウケイ</t>
    </rPh>
    <phoneticPr fontId="1"/>
  </si>
  <si>
    <t>収入の部</t>
    <rPh sb="0" eb="2">
      <t>シュウニュウ</t>
    </rPh>
    <rPh sb="3" eb="4">
      <t>ブ</t>
    </rPh>
    <phoneticPr fontId="1"/>
  </si>
  <si>
    <t>支出の部</t>
    <rPh sb="0" eb="2">
      <t>シシュツ</t>
    </rPh>
    <rPh sb="3" eb="4">
      <t>ブ</t>
    </rPh>
    <phoneticPr fontId="1"/>
  </si>
  <si>
    <t>熊取　洲（SHIMA)</t>
    <rPh sb="0" eb="2">
      <t>クマトリ</t>
    </rPh>
    <rPh sb="3" eb="4">
      <t>ス</t>
    </rPh>
    <phoneticPr fontId="1"/>
  </si>
  <si>
    <t>水間　パサトーレ</t>
    <rPh sb="0" eb="2">
      <t>ミズマ</t>
    </rPh>
    <phoneticPr fontId="1"/>
  </si>
  <si>
    <t>7月分、9月分、10月分</t>
    <rPh sb="1" eb="2">
      <t>ガツ</t>
    </rPh>
    <rPh sb="2" eb="3">
      <t>ブン</t>
    </rPh>
    <rPh sb="5" eb="7">
      <t>ガツブン</t>
    </rPh>
    <rPh sb="10" eb="11">
      <t>ガツ</t>
    </rPh>
    <rPh sb="11" eb="12">
      <t>ブン</t>
    </rPh>
    <phoneticPr fontId="1"/>
  </si>
  <si>
    <t>11月分、12月分</t>
    <rPh sb="2" eb="3">
      <t>ガツ</t>
    </rPh>
    <rPh sb="3" eb="4">
      <t>ブン</t>
    </rPh>
    <rPh sb="7" eb="9">
      <t>ガツブン</t>
    </rPh>
    <phoneticPr fontId="1"/>
  </si>
  <si>
    <t>　会計　　　　　　</t>
    <rPh sb="1" eb="3">
      <t>カイケイ</t>
    </rPh>
    <phoneticPr fontId="1"/>
  </si>
  <si>
    <t>　監査　　　　　　</t>
    <rPh sb="1" eb="3">
      <t>カンサ</t>
    </rPh>
    <phoneticPr fontId="1"/>
  </si>
  <si>
    <t>上記報告書が適正に処理されていることを確認しました。</t>
    <rPh sb="0" eb="2">
      <t>ジョウキ</t>
    </rPh>
    <rPh sb="2" eb="5">
      <t>ホウコクショ</t>
    </rPh>
    <rPh sb="6" eb="8">
      <t>テキセイ</t>
    </rPh>
    <rPh sb="9" eb="11">
      <t>ショリ</t>
    </rPh>
    <rPh sb="19" eb="21">
      <t>カクニン</t>
    </rPh>
    <phoneticPr fontId="1"/>
  </si>
  <si>
    <t>上記の通り2025年度の収支を報告します。</t>
    <rPh sb="0" eb="2">
      <t>ジョウキ</t>
    </rPh>
    <rPh sb="3" eb="4">
      <t>トオ</t>
    </rPh>
    <rPh sb="12" eb="14">
      <t>シュウシ</t>
    </rPh>
    <rPh sb="15" eb="17">
      <t>ホウコク</t>
    </rPh>
    <phoneticPr fontId="1"/>
  </si>
  <si>
    <t>2025年1月1日～2025年12月31日</t>
    <rPh sb="4" eb="5">
      <t>ネン</t>
    </rPh>
    <rPh sb="6" eb="7">
      <t>ガツ</t>
    </rPh>
    <rPh sb="8" eb="9">
      <t>ニチ</t>
    </rPh>
    <rPh sb="14" eb="15">
      <t>ネン</t>
    </rPh>
    <rPh sb="17" eb="18">
      <t>ガツ</t>
    </rPh>
    <rPh sb="20" eb="21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</si>
</sst>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/mm/dd"/>
    <numFmt numFmtId="177" formatCode="#,##0_ "/>
  </numFmts>
  <fonts count="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8"/>
      <color theme="1"/>
      <name val="Yu Gothic"/>
      <family val="2"/>
      <scheme val="minor"/>
    </font>
    <font>
      <sz val="8"/>
      <color theme="1"/>
      <name val="Yu Gothic"/>
      <family val="3"/>
      <charset val="128"/>
      <scheme val="minor"/>
    </font>
    <font>
      <b/>
      <sz val="12"/>
      <color theme="1"/>
      <name val="Yu Gothic"/>
      <family val="3"/>
      <charset val="128"/>
      <scheme val="minor"/>
    </font>
    <font>
      <sz val="12"/>
      <color theme="1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 diagonalUp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hair">
        <color auto="1"/>
      </diagonal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176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77" fontId="0" fillId="0" borderId="1" xfId="0" applyNumberFormat="1" applyBorder="1" applyAlignment="1">
      <alignment vertical="top" wrapText="1"/>
    </xf>
    <xf numFmtId="177" fontId="0" fillId="2" borderId="1" xfId="0" applyNumberForma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3" borderId="0" xfId="0" applyFill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77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76" fontId="0" fillId="0" borderId="0" xfId="0" applyNumberFormat="1" applyAlignment="1">
      <alignment horizontal="center" vertical="top" wrapText="1"/>
    </xf>
    <xf numFmtId="177" fontId="0" fillId="0" borderId="0" xfId="0" applyNumberFormat="1" applyAlignment="1">
      <alignment vertical="top" wrapText="1"/>
    </xf>
    <xf numFmtId="0" fontId="6" fillId="0" borderId="1" xfId="0" applyFont="1" applyBorder="1" applyAlignment="1">
      <alignment vertical="top" wrapText="1"/>
    </xf>
    <xf numFmtId="177" fontId="6" fillId="2" borderId="1" xfId="0" applyNumberFormat="1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77" fontId="6" fillId="2" borderId="2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77" fontId="5" fillId="2" borderId="1" xfId="0" applyNumberFormat="1" applyFont="1" applyFill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76" fontId="3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76" fontId="0" fillId="0" borderId="0" xfId="0" applyNumberFormat="1" applyBorder="1" applyAlignment="1">
      <alignment horizontal="center" vertical="top" wrapText="1"/>
    </xf>
    <xf numFmtId="177" fontId="0" fillId="0" borderId="0" xfId="0" applyNumberFormat="1" applyBorder="1" applyAlignment="1">
      <alignment vertical="top" wrapText="1"/>
    </xf>
    <xf numFmtId="177" fontId="0" fillId="0" borderId="0" xfId="0" applyNumberForma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162902</xdr:colOff>
      <xdr:row>36</xdr:row>
      <xdr:rowOff>144044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736311B-B221-80D3-0A5C-341B67C26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880182" cy="8373644"/>
        </a:xfrm>
        <a:prstGeom prst="rect">
          <a:avLst/>
        </a:prstGeom>
      </xdr:spPr>
    </xdr:pic>
    <xdr:clientData/>
  </xdr:twoCellAnchor>
  <xdr:twoCellAnchor>
    <xdr:from>
      <xdr:col>5</xdr:col>
      <xdr:colOff>144780</xdr:colOff>
      <xdr:row>5</xdr:row>
      <xdr:rowOff>205740</xdr:rowOff>
    </xdr:from>
    <xdr:to>
      <xdr:col>7</xdr:col>
      <xdr:colOff>518160</xdr:colOff>
      <xdr:row>8</xdr:row>
      <xdr:rowOff>144780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78CB39AD-4AED-8FA8-DCB0-2AD526278179}"/>
            </a:ext>
          </a:extLst>
        </xdr:cNvPr>
        <xdr:cNvSpPr/>
      </xdr:nvSpPr>
      <xdr:spPr>
        <a:xfrm>
          <a:off x="3497580" y="1348740"/>
          <a:ext cx="1714500" cy="624840"/>
        </a:xfrm>
        <a:prstGeom prst="wedgeRoundRectCallout">
          <a:avLst>
            <a:gd name="adj1" fmla="val -78428"/>
            <a:gd name="adj2" fmla="val 83829"/>
            <a:gd name="adj3" fmla="val 1666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/>
            <a:t>①見出しの作成</a:t>
          </a:r>
        </a:p>
      </xdr:txBody>
    </xdr:sp>
    <xdr:clientData/>
  </xdr:twoCellAnchor>
  <xdr:twoCellAnchor>
    <xdr:from>
      <xdr:col>0</xdr:col>
      <xdr:colOff>182880</xdr:colOff>
      <xdr:row>9</xdr:row>
      <xdr:rowOff>129540</xdr:rowOff>
    </xdr:from>
    <xdr:to>
      <xdr:col>6</xdr:col>
      <xdr:colOff>327660</xdr:colOff>
      <xdr:row>11</xdr:row>
      <xdr:rowOff>152400</xdr:rowOff>
    </xdr:to>
    <xdr:sp macro="" textlink="">
      <xdr:nvSpPr>
        <xdr:cNvPr id="4" name="フローチャート: 代替処理 3">
          <a:extLst>
            <a:ext uri="{FF2B5EF4-FFF2-40B4-BE49-F238E27FC236}">
              <a16:creationId xmlns:a16="http://schemas.microsoft.com/office/drawing/2014/main" id="{03D33FF2-C823-B520-6107-614F703C12F2}"/>
            </a:ext>
          </a:extLst>
        </xdr:cNvPr>
        <xdr:cNvSpPr/>
      </xdr:nvSpPr>
      <xdr:spPr>
        <a:xfrm>
          <a:off x="182880" y="2186940"/>
          <a:ext cx="4168140" cy="480060"/>
        </a:xfrm>
        <a:prstGeom prst="flowChartAlternateProcess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502920</xdr:colOff>
      <xdr:row>12</xdr:row>
      <xdr:rowOff>91440</xdr:rowOff>
    </xdr:from>
    <xdr:to>
      <xdr:col>4</xdr:col>
      <xdr:colOff>205740</xdr:colOff>
      <xdr:row>15</xdr:row>
      <xdr:rowOff>30480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3FA24357-29AF-0CFF-F5BC-5EBEC7EEEDE4}"/>
            </a:ext>
          </a:extLst>
        </xdr:cNvPr>
        <xdr:cNvSpPr/>
      </xdr:nvSpPr>
      <xdr:spPr>
        <a:xfrm>
          <a:off x="1173480" y="2834640"/>
          <a:ext cx="1714500" cy="624840"/>
        </a:xfrm>
        <a:prstGeom prst="wedgeRoundRectCallout">
          <a:avLst>
            <a:gd name="adj1" fmla="val -78428"/>
            <a:gd name="adj2" fmla="val 83829"/>
            <a:gd name="adj3" fmla="val 1666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/>
            <a:t>②日付書式の設定</a:t>
          </a:r>
        </a:p>
      </xdr:txBody>
    </xdr:sp>
    <xdr:clientData/>
  </xdr:twoCellAnchor>
  <xdr:twoCellAnchor>
    <xdr:from>
      <xdr:col>1</xdr:col>
      <xdr:colOff>38100</xdr:colOff>
      <xdr:row>16</xdr:row>
      <xdr:rowOff>129540</xdr:rowOff>
    </xdr:from>
    <xdr:to>
      <xdr:col>2</xdr:col>
      <xdr:colOff>30480</xdr:colOff>
      <xdr:row>22</xdr:row>
      <xdr:rowOff>152400</xdr:rowOff>
    </xdr:to>
    <xdr:sp macro="" textlink="">
      <xdr:nvSpPr>
        <xdr:cNvPr id="6" name="フローチャート: 代替処理 5">
          <a:extLst>
            <a:ext uri="{FF2B5EF4-FFF2-40B4-BE49-F238E27FC236}">
              <a16:creationId xmlns:a16="http://schemas.microsoft.com/office/drawing/2014/main" id="{D5924889-D5B3-31C7-EFDB-9780D8E08431}"/>
            </a:ext>
          </a:extLst>
        </xdr:cNvPr>
        <xdr:cNvSpPr/>
      </xdr:nvSpPr>
      <xdr:spPr>
        <a:xfrm>
          <a:off x="708660" y="3787140"/>
          <a:ext cx="662940" cy="1394460"/>
        </a:xfrm>
        <a:prstGeom prst="flowChartAlternateProcess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586740</xdr:colOff>
      <xdr:row>11</xdr:row>
      <xdr:rowOff>0</xdr:rowOff>
    </xdr:from>
    <xdr:to>
      <xdr:col>12</xdr:col>
      <xdr:colOff>624840</xdr:colOff>
      <xdr:row>23</xdr:row>
      <xdr:rowOff>137160</xdr:rowOff>
    </xdr:to>
    <xdr:sp macro="" textlink="">
      <xdr:nvSpPr>
        <xdr:cNvPr id="11" name="フローチャート: 代替処理 10">
          <a:extLst>
            <a:ext uri="{FF2B5EF4-FFF2-40B4-BE49-F238E27FC236}">
              <a16:creationId xmlns:a16="http://schemas.microsoft.com/office/drawing/2014/main" id="{7AE750E7-2D85-971D-FAB7-C5C3FDAB9BA5}"/>
            </a:ext>
          </a:extLst>
        </xdr:cNvPr>
        <xdr:cNvSpPr/>
      </xdr:nvSpPr>
      <xdr:spPr>
        <a:xfrm>
          <a:off x="7962900" y="2514600"/>
          <a:ext cx="708660" cy="2880360"/>
        </a:xfrm>
        <a:prstGeom prst="flowChartAlternateProcess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160020</xdr:colOff>
      <xdr:row>19</xdr:row>
      <xdr:rowOff>60960</xdr:rowOff>
    </xdr:from>
    <xdr:to>
      <xdr:col>11</xdr:col>
      <xdr:colOff>502920</xdr:colOff>
      <xdr:row>23</xdr:row>
      <xdr:rowOff>0</xdr:rowOff>
    </xdr:to>
    <xdr:sp macro="" textlink="">
      <xdr:nvSpPr>
        <xdr:cNvPr id="12" name="矢印: 左 11">
          <a:extLst>
            <a:ext uri="{FF2B5EF4-FFF2-40B4-BE49-F238E27FC236}">
              <a16:creationId xmlns:a16="http://schemas.microsoft.com/office/drawing/2014/main" id="{F0B19BEE-2922-8AE4-60DD-DB807304120D}"/>
            </a:ext>
          </a:extLst>
        </xdr:cNvPr>
        <xdr:cNvSpPr/>
      </xdr:nvSpPr>
      <xdr:spPr>
        <a:xfrm>
          <a:off x="1501140" y="4404360"/>
          <a:ext cx="6377940" cy="853440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/>
            <a:t>③リストから選択して入力する</a:t>
          </a:r>
        </a:p>
      </xdr:txBody>
    </xdr:sp>
    <xdr:clientData/>
  </xdr:twoCellAnchor>
  <xdr:twoCellAnchor>
    <xdr:from>
      <xdr:col>7</xdr:col>
      <xdr:colOff>289560</xdr:colOff>
      <xdr:row>26</xdr:row>
      <xdr:rowOff>106680</xdr:rowOff>
    </xdr:from>
    <xdr:to>
      <xdr:col>9</xdr:col>
      <xdr:colOff>624840</xdr:colOff>
      <xdr:row>32</xdr:row>
      <xdr:rowOff>45720</xdr:rowOff>
    </xdr:to>
    <xdr:sp macro="" textlink="">
      <xdr:nvSpPr>
        <xdr:cNvPr id="13" name="波線 12">
          <a:extLst>
            <a:ext uri="{FF2B5EF4-FFF2-40B4-BE49-F238E27FC236}">
              <a16:creationId xmlns:a16="http://schemas.microsoft.com/office/drawing/2014/main" id="{1F4FA26F-273D-053E-5424-790601DA1D42}"/>
            </a:ext>
          </a:extLst>
        </xdr:cNvPr>
        <xdr:cNvSpPr/>
      </xdr:nvSpPr>
      <xdr:spPr>
        <a:xfrm>
          <a:off x="4983480" y="6050280"/>
          <a:ext cx="1676400" cy="1310640"/>
        </a:xfrm>
        <a:prstGeom prst="wav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④黄色いところは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計算式</a:t>
          </a:r>
        </a:p>
      </xdr:txBody>
    </xdr:sp>
    <xdr:clientData/>
  </xdr:twoCellAnchor>
  <xdr:twoCellAnchor>
    <xdr:from>
      <xdr:col>5</xdr:col>
      <xdr:colOff>365760</xdr:colOff>
      <xdr:row>28</xdr:row>
      <xdr:rowOff>83820</xdr:rowOff>
    </xdr:from>
    <xdr:to>
      <xdr:col>7</xdr:col>
      <xdr:colOff>243840</xdr:colOff>
      <xdr:row>28</xdr:row>
      <xdr:rowOff>99060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6E3EA5CC-4FE9-A037-4CCE-A2CA5EFD9939}"/>
            </a:ext>
          </a:extLst>
        </xdr:cNvPr>
        <xdr:cNvCxnSpPr/>
      </xdr:nvCxnSpPr>
      <xdr:spPr>
        <a:xfrm flipH="1">
          <a:off x="3718560" y="6484620"/>
          <a:ext cx="1219200" cy="1524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1B6E9-4A87-41BF-88AD-7AE5B9C3FAFA}">
  <dimension ref="A1:J15"/>
  <sheetViews>
    <sheetView tabSelected="1" zoomScale="83" zoomScaleNormal="83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W5" sqref="W5"/>
    </sheetView>
  </sheetViews>
  <sheetFormatPr defaultRowHeight="31.95" customHeight="1"/>
  <cols>
    <col min="1" max="1" width="10.69921875" style="31" customWidth="1"/>
    <col min="2" max="2" width="12.3984375" style="29" bestFit="1" customWidth="1"/>
    <col min="3" max="3" width="10.09765625" style="29" bestFit="1" customWidth="1"/>
    <col min="4" max="4" width="10.3984375" style="29" bestFit="1" customWidth="1"/>
    <col min="5" max="6" width="8.796875" style="29"/>
    <col min="7" max="7" width="9" style="29" bestFit="1" customWidth="1"/>
    <col min="8" max="8" width="11.69921875" style="29" customWidth="1"/>
    <col min="9" max="9" width="3.69921875" style="29" customWidth="1"/>
    <col min="10" max="10" width="12.3984375" style="29" bestFit="1" customWidth="1"/>
    <col min="11" max="11" width="2.69921875" style="29" customWidth="1"/>
    <col min="12" max="12" width="15.69921875" style="29" customWidth="1"/>
    <col min="13" max="16384" width="8.796875" style="29"/>
  </cols>
  <sheetData>
    <row r="1" spans="1:10" s="28" customFormat="1" ht="31.95" customHeight="1">
      <c r="A1" s="27" t="s">
        <v>0</v>
      </c>
      <c r="B1" s="28" t="s">
        <v>4</v>
      </c>
      <c r="C1" s="28" t="s">
        <v>22</v>
      </c>
      <c r="D1" s="28" t="s">
        <v>5</v>
      </c>
      <c r="E1" s="28" t="s">
        <v>1</v>
      </c>
      <c r="F1" s="28" t="s">
        <v>2</v>
      </c>
      <c r="G1" s="28" t="s">
        <v>3</v>
      </c>
      <c r="H1" s="28" t="s">
        <v>21</v>
      </c>
      <c r="I1" s="29"/>
      <c r="J1" s="30" t="s">
        <v>23</v>
      </c>
    </row>
    <row r="2" spans="1:10" ht="31.95" customHeight="1">
      <c r="A2" s="31">
        <v>45658</v>
      </c>
      <c r="B2" s="29" t="s">
        <v>7</v>
      </c>
      <c r="E2" s="32">
        <v>39734</v>
      </c>
      <c r="F2" s="32"/>
      <c r="G2" s="33">
        <f>E2</f>
        <v>39734</v>
      </c>
      <c r="J2" s="34" t="s">
        <v>1</v>
      </c>
    </row>
    <row r="3" spans="1:10" ht="31.95" customHeight="1">
      <c r="A3" s="31">
        <v>45688</v>
      </c>
      <c r="B3" s="29" t="s">
        <v>14</v>
      </c>
      <c r="C3" s="29" t="s">
        <v>24</v>
      </c>
      <c r="E3" s="32">
        <v>10000</v>
      </c>
      <c r="F3" s="32"/>
      <c r="G3" s="33">
        <f t="shared" ref="G3:G13" si="0">G2+E3-F3</f>
        <v>49734</v>
      </c>
      <c r="J3" s="34" t="s">
        <v>7</v>
      </c>
    </row>
    <row r="4" spans="1:10" ht="31.95" customHeight="1">
      <c r="A4" s="31">
        <v>45716</v>
      </c>
      <c r="B4" s="29" t="s">
        <v>14</v>
      </c>
      <c r="C4" s="29" t="s">
        <v>24</v>
      </c>
      <c r="E4" s="32">
        <v>10000</v>
      </c>
      <c r="F4" s="32"/>
      <c r="G4" s="33">
        <f t="shared" si="0"/>
        <v>59734</v>
      </c>
      <c r="J4" s="34" t="s">
        <v>14</v>
      </c>
    </row>
    <row r="5" spans="1:10" ht="31.95" customHeight="1">
      <c r="A5" s="31">
        <v>45744</v>
      </c>
      <c r="B5" s="29" t="s">
        <v>14</v>
      </c>
      <c r="C5" s="29" t="s">
        <v>24</v>
      </c>
      <c r="E5" s="32">
        <v>10000</v>
      </c>
      <c r="F5" s="32"/>
      <c r="G5" s="33">
        <f t="shared" si="0"/>
        <v>69734</v>
      </c>
      <c r="J5" s="34" t="s">
        <v>16</v>
      </c>
    </row>
    <row r="6" spans="1:10" ht="31.95" customHeight="1">
      <c r="A6" s="31">
        <v>45772</v>
      </c>
      <c r="B6" s="29" t="s">
        <v>14</v>
      </c>
      <c r="C6" s="29" t="s">
        <v>25</v>
      </c>
      <c r="E6" s="32">
        <v>11000</v>
      </c>
      <c r="F6" s="32"/>
      <c r="G6" s="33">
        <f t="shared" si="0"/>
        <v>80734</v>
      </c>
      <c r="J6" s="34" t="s">
        <v>2</v>
      </c>
    </row>
    <row r="7" spans="1:10" ht="31.95" customHeight="1">
      <c r="A7" s="31">
        <v>45807</v>
      </c>
      <c r="B7" s="29" t="s">
        <v>14</v>
      </c>
      <c r="C7" s="29" t="s">
        <v>25</v>
      </c>
      <c r="E7" s="32">
        <v>11000</v>
      </c>
      <c r="F7" s="32"/>
      <c r="G7" s="33">
        <f t="shared" si="0"/>
        <v>91734</v>
      </c>
      <c r="J7" s="34" t="s">
        <v>9</v>
      </c>
    </row>
    <row r="8" spans="1:10" ht="31.95" customHeight="1">
      <c r="A8" s="31">
        <v>45835</v>
      </c>
      <c r="B8" s="29" t="s">
        <v>14</v>
      </c>
      <c r="C8" s="29" t="s">
        <v>25</v>
      </c>
      <c r="E8" s="32">
        <v>11000</v>
      </c>
      <c r="F8" s="32"/>
      <c r="G8" s="33">
        <f t="shared" si="0"/>
        <v>102734</v>
      </c>
      <c r="J8" s="34" t="s">
        <v>20</v>
      </c>
    </row>
    <row r="9" spans="1:10" ht="31.95" customHeight="1">
      <c r="A9" s="31">
        <v>45863</v>
      </c>
      <c r="B9" s="29" t="s">
        <v>14</v>
      </c>
      <c r="C9" s="29" t="s">
        <v>25</v>
      </c>
      <c r="E9" s="32">
        <v>11000</v>
      </c>
      <c r="F9" s="32"/>
      <c r="G9" s="33">
        <f t="shared" si="0"/>
        <v>113734</v>
      </c>
      <c r="J9" s="34" t="s">
        <v>12</v>
      </c>
    </row>
    <row r="10" spans="1:10" ht="31.95" customHeight="1">
      <c r="A10" s="31">
        <v>45926</v>
      </c>
      <c r="B10" s="29" t="s">
        <v>14</v>
      </c>
      <c r="C10" s="29" t="s">
        <v>25</v>
      </c>
      <c r="E10" s="32">
        <v>11000</v>
      </c>
      <c r="F10" s="32"/>
      <c r="G10" s="33">
        <f t="shared" si="0"/>
        <v>124734</v>
      </c>
      <c r="J10" s="34" t="s">
        <v>18</v>
      </c>
    </row>
    <row r="11" spans="1:10" ht="31.95" customHeight="1">
      <c r="A11" s="31">
        <v>45954</v>
      </c>
      <c r="B11" s="29" t="s">
        <v>14</v>
      </c>
      <c r="C11" s="29" t="s">
        <v>25</v>
      </c>
      <c r="E11" s="32">
        <v>11000</v>
      </c>
      <c r="F11" s="32"/>
      <c r="G11" s="33">
        <f t="shared" si="0"/>
        <v>135734</v>
      </c>
    </row>
    <row r="12" spans="1:10" ht="31.95" customHeight="1">
      <c r="A12" s="31">
        <v>45986</v>
      </c>
      <c r="B12" s="29" t="s">
        <v>14</v>
      </c>
      <c r="C12" s="29" t="s">
        <v>25</v>
      </c>
      <c r="E12" s="32">
        <v>11000</v>
      </c>
      <c r="F12" s="32"/>
      <c r="G12" s="33">
        <f t="shared" si="0"/>
        <v>146734</v>
      </c>
    </row>
    <row r="13" spans="1:10" ht="31.95" customHeight="1">
      <c r="A13" s="31">
        <v>46010</v>
      </c>
      <c r="B13" s="29" t="s">
        <v>14</v>
      </c>
      <c r="C13" s="29" t="s">
        <v>25</v>
      </c>
      <c r="E13" s="32">
        <v>11000</v>
      </c>
      <c r="F13" s="32"/>
      <c r="G13" s="33">
        <f t="shared" si="0"/>
        <v>157734</v>
      </c>
    </row>
    <row r="14" spans="1:10" ht="31.95" customHeight="1">
      <c r="E14" s="32"/>
      <c r="F14" s="32"/>
      <c r="G14" s="32"/>
    </row>
    <row r="15" spans="1:10" ht="31.95" customHeight="1">
      <c r="E15" s="32"/>
      <c r="F15" s="32"/>
      <c r="G15" s="32"/>
    </row>
  </sheetData>
  <phoneticPr fontId="1"/>
  <dataValidations count="1">
    <dataValidation type="list" allowBlank="1" showInputMessage="1" showErrorMessage="1" sqref="B2:B16" xr:uid="{97A25231-01E6-4341-BCAA-F383507D8432}">
      <formula1>$J$2:$J$10</formula1>
    </dataValidation>
  </dataValidations>
  <pageMargins left="0.98425196850393704" right="0.19685039370078741" top="0.98425196850393704" bottom="0.39370078740157483" header="0.59055118110236227" footer="0.31496062992125984"/>
  <pageSetup paperSize="9" fitToHeight="10" orientation="portrait" horizontalDpi="0" verticalDpi="0" r:id="rId1"/>
  <headerFooter>
    <oddHeader>&amp;C金銭出納帳＆会計報告
&amp;R&amp;D</oddHeader>
    <oddFooter>&amp;C&amp;P/&amp;N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showGridLines="0" zoomScale="63" zoomScaleNormal="63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J15" sqref="J15"/>
    </sheetView>
  </sheetViews>
  <sheetFormatPr defaultRowHeight="31.95" customHeight="1"/>
  <cols>
    <col min="1" max="1" width="10.69921875" style="14" customWidth="1"/>
    <col min="2" max="2" width="12.3984375" style="9" bestFit="1" customWidth="1"/>
    <col min="3" max="3" width="10.09765625" style="9" bestFit="1" customWidth="1"/>
    <col min="4" max="4" width="10.3984375" style="9" bestFit="1" customWidth="1"/>
    <col min="5" max="6" width="8.796875" style="9"/>
    <col min="7" max="7" width="9" style="9" bestFit="1" customWidth="1"/>
    <col min="8" max="8" width="11.69921875" style="9" customWidth="1"/>
    <col min="9" max="9" width="3.69921875" style="9" customWidth="1"/>
    <col min="10" max="10" width="20.69921875" style="9" customWidth="1"/>
    <col min="11" max="11" width="12.69921875" style="9" customWidth="1"/>
    <col min="12" max="12" width="20.69921875" style="9" customWidth="1"/>
    <col min="13" max="13" width="12.69921875" style="9" customWidth="1"/>
    <col min="14" max="14" width="3.69921875" style="9" customWidth="1"/>
    <col min="15" max="15" width="12.3984375" style="9" bestFit="1" customWidth="1"/>
    <col min="16" max="16" width="2.69921875" style="9" customWidth="1"/>
    <col min="17" max="17" width="15.69921875" style="9" customWidth="1"/>
    <col min="18" max="16384" width="8.796875" style="9"/>
  </cols>
  <sheetData>
    <row r="1" spans="1:15" s="3" customFormat="1" ht="31.95" customHeight="1">
      <c r="A1" s="1" t="s">
        <v>0</v>
      </c>
      <c r="B1" s="2" t="s">
        <v>4</v>
      </c>
      <c r="C1" s="2" t="s">
        <v>22</v>
      </c>
      <c r="D1" s="2" t="s">
        <v>5</v>
      </c>
      <c r="E1" s="2" t="s">
        <v>1</v>
      </c>
      <c r="F1" s="2" t="s">
        <v>2</v>
      </c>
      <c r="G1" s="2" t="s">
        <v>3</v>
      </c>
      <c r="H1" s="2" t="s">
        <v>21</v>
      </c>
      <c r="I1" s="9"/>
      <c r="J1" s="25" t="s">
        <v>28</v>
      </c>
      <c r="K1" s="26"/>
      <c r="L1" s="25" t="s">
        <v>29</v>
      </c>
      <c r="M1" s="26"/>
      <c r="O1" s="4" t="s">
        <v>23</v>
      </c>
    </row>
    <row r="2" spans="1:15" ht="31.95" customHeight="1">
      <c r="A2" s="5">
        <v>45658</v>
      </c>
      <c r="B2" s="6" t="s">
        <v>7</v>
      </c>
      <c r="C2" s="6"/>
      <c r="D2" s="6"/>
      <c r="E2" s="7">
        <v>39734</v>
      </c>
      <c r="F2" s="7"/>
      <c r="G2" s="8">
        <f>E2</f>
        <v>39734</v>
      </c>
      <c r="H2" s="6"/>
      <c r="J2" s="16" t="s">
        <v>6</v>
      </c>
      <c r="K2" s="17">
        <f ca="1">SUMIF(B2:E18,J2,E2:E18)</f>
        <v>39734</v>
      </c>
      <c r="L2" s="16" t="s">
        <v>8</v>
      </c>
      <c r="M2" s="17">
        <f ca="1">SUMIF(B2:F18,L2,F2:F18)</f>
        <v>12600</v>
      </c>
      <c r="O2" s="10" t="s">
        <v>1</v>
      </c>
    </row>
    <row r="3" spans="1:15" ht="31.95" customHeight="1">
      <c r="A3" s="5">
        <v>45688</v>
      </c>
      <c r="B3" s="6" t="s">
        <v>14</v>
      </c>
      <c r="C3" s="6" t="s">
        <v>24</v>
      </c>
      <c r="D3" s="6"/>
      <c r="E3" s="7">
        <v>10000</v>
      </c>
      <c r="F3" s="7"/>
      <c r="G3" s="8">
        <f t="shared" ref="G3:G18" si="0">G2+E3-F3</f>
        <v>49734</v>
      </c>
      <c r="H3" s="6"/>
      <c r="J3" s="16" t="s">
        <v>13</v>
      </c>
      <c r="K3" s="17">
        <f ca="1">SUMIF(B2:E18,J3,E2:E18)</f>
        <v>118000</v>
      </c>
      <c r="L3" s="16" t="s">
        <v>19</v>
      </c>
      <c r="M3" s="17">
        <f ca="1">SUMIF(B2:F18,L3,F2:F18)</f>
        <v>45582</v>
      </c>
      <c r="O3" s="10" t="s">
        <v>7</v>
      </c>
    </row>
    <row r="4" spans="1:15" ht="31.95" customHeight="1">
      <c r="A4" s="5">
        <v>45716</v>
      </c>
      <c r="B4" s="6" t="s">
        <v>14</v>
      </c>
      <c r="C4" s="6" t="s">
        <v>24</v>
      </c>
      <c r="D4" s="6"/>
      <c r="E4" s="7">
        <v>10000</v>
      </c>
      <c r="F4" s="7"/>
      <c r="G4" s="8">
        <f t="shared" si="0"/>
        <v>59734</v>
      </c>
      <c r="H4" s="6"/>
      <c r="J4" s="16" t="s">
        <v>15</v>
      </c>
      <c r="K4" s="17">
        <f ca="1">SUMIF(B2:E18,J4,E2:E18)</f>
        <v>0</v>
      </c>
      <c r="L4" s="16" t="s">
        <v>11</v>
      </c>
      <c r="M4" s="17">
        <f ca="1">SUMIF(B2:F18,L4,F2:F18)</f>
        <v>0</v>
      </c>
      <c r="O4" s="10" t="s">
        <v>14</v>
      </c>
    </row>
    <row r="5" spans="1:15" ht="31.95" customHeight="1">
      <c r="A5" s="5">
        <v>45744</v>
      </c>
      <c r="B5" s="6" t="s">
        <v>14</v>
      </c>
      <c r="C5" s="6" t="s">
        <v>24</v>
      </c>
      <c r="D5" s="6"/>
      <c r="E5" s="7">
        <v>10000</v>
      </c>
      <c r="F5" s="7"/>
      <c r="G5" s="8">
        <f t="shared" si="0"/>
        <v>69734</v>
      </c>
      <c r="H5" s="6"/>
      <c r="J5" s="18"/>
      <c r="K5" s="19"/>
      <c r="L5" s="16" t="s">
        <v>17</v>
      </c>
      <c r="M5" s="17">
        <f ca="1">SUMIF(B2:F18,L5,F2:F18)</f>
        <v>99552</v>
      </c>
      <c r="O5" s="10" t="s">
        <v>16</v>
      </c>
    </row>
    <row r="6" spans="1:15" ht="31.95" customHeight="1">
      <c r="A6" s="5">
        <v>45744</v>
      </c>
      <c r="B6" s="6" t="s">
        <v>20</v>
      </c>
      <c r="C6" s="6"/>
      <c r="D6" s="6" t="s">
        <v>31</v>
      </c>
      <c r="E6" s="7"/>
      <c r="F6" s="7">
        <v>14450</v>
      </c>
      <c r="G6" s="8">
        <f t="shared" si="0"/>
        <v>55284</v>
      </c>
      <c r="H6" s="6"/>
      <c r="J6" s="20" t="s">
        <v>27</v>
      </c>
      <c r="K6" s="21">
        <f ca="1">SUM(K2:K5)</f>
        <v>157734</v>
      </c>
      <c r="L6" s="20" t="s">
        <v>27</v>
      </c>
      <c r="M6" s="21">
        <f ca="1">SUM(M2:M5)</f>
        <v>157734</v>
      </c>
      <c r="O6" s="10" t="s">
        <v>2</v>
      </c>
    </row>
    <row r="7" spans="1:15" ht="31.95" customHeight="1">
      <c r="A7" s="5">
        <v>45772</v>
      </c>
      <c r="B7" s="6" t="s">
        <v>14</v>
      </c>
      <c r="C7" s="6" t="s">
        <v>25</v>
      </c>
      <c r="D7" s="6"/>
      <c r="E7" s="7">
        <v>11000</v>
      </c>
      <c r="F7" s="7"/>
      <c r="G7" s="8">
        <f t="shared" si="0"/>
        <v>66284</v>
      </c>
      <c r="H7" s="6"/>
      <c r="J7" s="24" t="s">
        <v>38</v>
      </c>
      <c r="K7" s="24"/>
      <c r="L7" s="24"/>
      <c r="M7" s="24"/>
      <c r="O7" s="10" t="s">
        <v>9</v>
      </c>
    </row>
    <row r="8" spans="1:15" ht="31.95" customHeight="1">
      <c r="A8" s="5">
        <v>45807</v>
      </c>
      <c r="B8" s="6" t="s">
        <v>14</v>
      </c>
      <c r="C8" s="6" t="s">
        <v>25</v>
      </c>
      <c r="D8" s="6"/>
      <c r="E8" s="7">
        <v>11000</v>
      </c>
      <c r="F8" s="7"/>
      <c r="G8" s="8">
        <f t="shared" si="0"/>
        <v>77284</v>
      </c>
      <c r="H8" s="6"/>
      <c r="J8" s="22" t="s">
        <v>37</v>
      </c>
      <c r="K8" s="22"/>
      <c r="L8" s="22"/>
      <c r="M8" s="22"/>
      <c r="O8" s="10" t="s">
        <v>20</v>
      </c>
    </row>
    <row r="9" spans="1:15" ht="31.95" customHeight="1">
      <c r="A9" s="5">
        <v>45828</v>
      </c>
      <c r="B9" s="6" t="s">
        <v>9</v>
      </c>
      <c r="C9" s="6" t="s">
        <v>32</v>
      </c>
      <c r="D9" s="6" t="s">
        <v>26</v>
      </c>
      <c r="E9" s="7"/>
      <c r="F9" s="7">
        <v>6300</v>
      </c>
      <c r="G9" s="8">
        <f t="shared" si="0"/>
        <v>70984</v>
      </c>
      <c r="H9" s="6"/>
      <c r="J9" s="23" t="s">
        <v>34</v>
      </c>
      <c r="K9" s="23"/>
      <c r="L9" s="23"/>
      <c r="M9" s="23"/>
      <c r="O9" s="10" t="s">
        <v>12</v>
      </c>
    </row>
    <row r="10" spans="1:15" ht="31.95" customHeight="1">
      <c r="A10" s="5">
        <v>45835</v>
      </c>
      <c r="B10" s="6" t="s">
        <v>14</v>
      </c>
      <c r="C10" s="6" t="s">
        <v>25</v>
      </c>
      <c r="D10" s="6"/>
      <c r="E10" s="7">
        <v>11000</v>
      </c>
      <c r="F10" s="7"/>
      <c r="G10" s="8">
        <f t="shared" si="0"/>
        <v>81984</v>
      </c>
      <c r="H10" s="6"/>
      <c r="J10" s="22" t="s">
        <v>36</v>
      </c>
      <c r="K10" s="22"/>
      <c r="L10" s="22"/>
      <c r="M10" s="22"/>
      <c r="O10" s="10" t="s">
        <v>18</v>
      </c>
    </row>
    <row r="11" spans="1:15" ht="31.95" customHeight="1">
      <c r="A11" s="5">
        <v>45863</v>
      </c>
      <c r="B11" s="6" t="s">
        <v>14</v>
      </c>
      <c r="C11" s="6" t="s">
        <v>25</v>
      </c>
      <c r="D11" s="6"/>
      <c r="E11" s="7">
        <v>11000</v>
      </c>
      <c r="F11" s="7"/>
      <c r="G11" s="8">
        <f t="shared" si="0"/>
        <v>92984</v>
      </c>
      <c r="H11" s="6"/>
      <c r="J11" s="23" t="s">
        <v>35</v>
      </c>
      <c r="K11" s="23"/>
      <c r="L11" s="23"/>
      <c r="M11" s="23"/>
    </row>
    <row r="12" spans="1:15" ht="31.95" customHeight="1">
      <c r="A12" s="5">
        <v>45926</v>
      </c>
      <c r="B12" s="6" t="s">
        <v>14</v>
      </c>
      <c r="C12" s="6" t="s">
        <v>25</v>
      </c>
      <c r="D12" s="6"/>
      <c r="E12" s="7">
        <v>11000</v>
      </c>
      <c r="F12" s="7"/>
      <c r="G12" s="8">
        <f t="shared" si="0"/>
        <v>103984</v>
      </c>
      <c r="H12" s="6"/>
    </row>
    <row r="13" spans="1:15" ht="31.95" customHeight="1">
      <c r="A13" s="5">
        <v>45940</v>
      </c>
      <c r="B13" s="6" t="s">
        <v>9</v>
      </c>
      <c r="C13" s="6" t="s">
        <v>33</v>
      </c>
      <c r="D13" s="6" t="s">
        <v>26</v>
      </c>
      <c r="E13" s="7"/>
      <c r="F13" s="7">
        <v>6300</v>
      </c>
      <c r="G13" s="8">
        <f t="shared" si="0"/>
        <v>97684</v>
      </c>
      <c r="H13" s="6"/>
    </row>
    <row r="14" spans="1:15" ht="31.95" customHeight="1">
      <c r="A14" s="5">
        <v>45954</v>
      </c>
      <c r="B14" s="6" t="s">
        <v>14</v>
      </c>
      <c r="C14" s="6" t="s">
        <v>25</v>
      </c>
      <c r="D14" s="6"/>
      <c r="E14" s="7">
        <v>11000</v>
      </c>
      <c r="F14" s="7"/>
      <c r="G14" s="8">
        <f t="shared" si="0"/>
        <v>108684</v>
      </c>
      <c r="H14" s="6"/>
    </row>
    <row r="15" spans="1:15" ht="31.95" customHeight="1">
      <c r="A15" s="5">
        <v>45986</v>
      </c>
      <c r="B15" s="6" t="s">
        <v>14</v>
      </c>
      <c r="C15" s="6" t="s">
        <v>25</v>
      </c>
      <c r="D15" s="6"/>
      <c r="E15" s="7">
        <v>11000</v>
      </c>
      <c r="F15" s="7"/>
      <c r="G15" s="8">
        <f t="shared" si="0"/>
        <v>119684</v>
      </c>
      <c r="H15" s="6"/>
    </row>
    <row r="16" spans="1:15" ht="31.95" customHeight="1">
      <c r="A16" s="5">
        <v>46010</v>
      </c>
      <c r="B16" s="6" t="s">
        <v>14</v>
      </c>
      <c r="C16" s="6" t="s">
        <v>25</v>
      </c>
      <c r="D16" s="6"/>
      <c r="E16" s="7">
        <v>11000</v>
      </c>
      <c r="F16" s="7"/>
      <c r="G16" s="8">
        <f t="shared" si="0"/>
        <v>130684</v>
      </c>
      <c r="H16" s="6"/>
    </row>
    <row r="17" spans="1:8" ht="31.95" customHeight="1">
      <c r="A17" s="5">
        <v>46010</v>
      </c>
      <c r="B17" s="6" t="s">
        <v>20</v>
      </c>
      <c r="C17" s="6" t="s">
        <v>10</v>
      </c>
      <c r="D17" s="6" t="s">
        <v>30</v>
      </c>
      <c r="E17" s="7"/>
      <c r="F17" s="7">
        <v>31132</v>
      </c>
      <c r="G17" s="8">
        <f t="shared" si="0"/>
        <v>99552</v>
      </c>
      <c r="H17" s="6"/>
    </row>
    <row r="18" spans="1:8" ht="31.95" customHeight="1">
      <c r="A18" s="5">
        <v>46022</v>
      </c>
      <c r="B18" s="6" t="s">
        <v>18</v>
      </c>
      <c r="C18" s="6"/>
      <c r="D18" s="6"/>
      <c r="E18" s="7"/>
      <c r="F18" s="7">
        <v>99552</v>
      </c>
      <c r="G18" s="8">
        <f t="shared" si="0"/>
        <v>0</v>
      </c>
      <c r="H18" s="6"/>
    </row>
    <row r="19" spans="1:8" ht="31.95" customHeight="1">
      <c r="A19" s="5"/>
      <c r="B19" s="11" t="s">
        <v>27</v>
      </c>
      <c r="C19" s="13"/>
      <c r="D19" s="13"/>
      <c r="E19" s="12">
        <f>SUM(E2:E17)</f>
        <v>157734</v>
      </c>
      <c r="F19" s="12">
        <f>SUM(F2:F18)</f>
        <v>157734</v>
      </c>
      <c r="G19" s="12">
        <f>E19-F19</f>
        <v>0</v>
      </c>
      <c r="H19" s="6"/>
    </row>
    <row r="20" spans="1:8" ht="31.95" customHeight="1">
      <c r="E20" s="15"/>
      <c r="F20" s="15"/>
      <c r="G20" s="15"/>
    </row>
    <row r="21" spans="1:8" ht="31.95" customHeight="1">
      <c r="E21" s="15"/>
      <c r="F21" s="15"/>
      <c r="G21" s="15"/>
    </row>
  </sheetData>
  <mergeCells count="7">
    <mergeCell ref="J10:M10"/>
    <mergeCell ref="J11:M11"/>
    <mergeCell ref="J7:M7"/>
    <mergeCell ref="J1:K1"/>
    <mergeCell ref="L1:M1"/>
    <mergeCell ref="J8:M8"/>
    <mergeCell ref="J9:M9"/>
  </mergeCells>
  <phoneticPr fontId="1"/>
  <dataValidations count="1">
    <dataValidation type="list" allowBlank="1" showInputMessage="1" showErrorMessage="1" sqref="B2:B18 B20:B22" xr:uid="{9E56C470-55B3-472C-A034-5A559FBB9CF7}">
      <formula1>$O$2:$O$10</formula1>
    </dataValidation>
  </dataValidations>
  <pageMargins left="0.98425196850393704" right="0.19685039370078741" top="0.98425196850393704" bottom="0.39370078740157483" header="0.59055118110236227" footer="0.31496062992125984"/>
  <pageSetup paperSize="9" fitToHeight="10" orientation="portrait" horizontalDpi="0" verticalDpi="0" r:id="rId1"/>
  <headerFooter>
    <oddHeader>&amp;C金銭出納帳＆会計報告
&amp;R&amp;D</oddHeader>
    <oddFooter>&amp;C&amp;P/&amp;N</oddFoot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8BD23-1A9E-4888-B01E-3F38EF851317}">
  <dimension ref="A1"/>
  <sheetViews>
    <sheetView topLeftCell="A13" workbookViewId="0">
      <selection activeCell="N30" sqref="N30"/>
    </sheetView>
  </sheetViews>
  <sheetFormatPr defaultRowHeight="18"/>
  <sheetData/>
  <phoneticPr fontI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2025年 (4_24)</vt:lpstr>
      <vt:lpstr>2025年</vt:lpstr>
      <vt:lpstr>help</vt:lpstr>
      <vt:lpstr>'2025年'!Print_Area</vt:lpstr>
      <vt:lpstr>'2025年 (4_24)'!Print_Area</vt:lpstr>
      <vt:lpstr>'2025年'!Print_Titles</vt:lpstr>
      <vt:lpstr>'2025年 (4_24)'!Print_Titles</vt:lpstr>
      <vt:lpstr>'2025年 (4_24)'!科目</vt:lpstr>
      <vt:lpstr>科目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masayoshi</dc:creator>
  <cp:lastModifiedBy>相子 今仁</cp:lastModifiedBy>
  <cp:lastPrinted>2026-04-23T04:23:27Z</cp:lastPrinted>
  <dcterms:created xsi:type="dcterms:W3CDTF">2015-06-05T18:19:34Z</dcterms:created>
  <dcterms:modified xsi:type="dcterms:W3CDTF">2026-04-24T10:20:56Z</dcterms:modified>
</cp:coreProperties>
</file>